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hamematakan'!$A$1:$E$33</definedName>
    <definedName name="_xlnm.Print_Area" localSheetId="0">'Ekamutneri hamematakan'!$A$1:$E$31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1" i="25"/>
  <c r="C11"/>
  <c r="D11" i="24"/>
  <c r="C11"/>
  <c r="D20"/>
  <c r="C7"/>
  <c r="E10"/>
  <c r="D7"/>
  <c r="E32" i="25" l="1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4"/>
  <c r="E13"/>
  <c r="E10"/>
  <c r="E9"/>
  <c r="D8"/>
  <c r="C8"/>
  <c r="E7"/>
  <c r="E30" i="24"/>
  <c r="E29"/>
  <c r="E28"/>
  <c r="E27"/>
  <c r="E26"/>
  <c r="E25"/>
  <c r="E24"/>
  <c r="E23"/>
  <c r="E22"/>
  <c r="E21"/>
  <c r="C20"/>
  <c r="E19"/>
  <c r="E18"/>
  <c r="E17"/>
  <c r="E16"/>
  <c r="E15"/>
  <c r="E14"/>
  <c r="E13"/>
  <c r="E12"/>
  <c r="E9"/>
  <c r="E8"/>
  <c r="C12" i="25" l="1"/>
  <c r="D12"/>
  <c r="D33" s="1"/>
  <c r="E21"/>
  <c r="E11" i="24"/>
  <c r="E7"/>
  <c r="E20"/>
  <c r="C31"/>
  <c r="D31"/>
  <c r="E8" i="25"/>
  <c r="E11" l="1"/>
  <c r="E12"/>
  <c r="C33"/>
  <c r="E33" s="1"/>
  <c r="E31" i="24"/>
</calcChain>
</file>

<file path=xl/sharedStrings.xml><?xml version="1.0" encoding="utf-8"?>
<sst xmlns="http://schemas.openxmlformats.org/spreadsheetml/2006/main" count="82" uniqueCount="52">
  <si>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</si>
  <si>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</si>
  <si>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</si>
  <si>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</si>
  <si>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</si>
  <si>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</si>
  <si>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</si>
  <si>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</si>
  <si>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</si>
  <si>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</si>
  <si>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</si>
  <si>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</si>
  <si>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</si>
  <si>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</si>
  <si>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</si>
  <si>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</si>
  <si>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</si>
  <si>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</si>
  <si>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</si>
  <si>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</si>
  <si>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</si>
  <si>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</si>
  <si>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</si>
  <si>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</si>
  <si>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</si>
  <si>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</si>
  <si>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</si>
  <si>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</si>
  <si>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</si>
  <si>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</si>
  <si>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</si>
  <si>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</si>
  <si>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</si>
  <si>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</si>
  <si>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</si>
  <si>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</si>
  <si>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</si>
  <si>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</si>
  <si>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</si>
  <si>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</si>
  <si>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</si>
  <si>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</si>
  <si>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</si>
  <si>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</si>
  <si>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</si>
  <si>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</si>
  <si>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</si>
  <si>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</si>
  <si>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կրակմարիչի լիցքավորում</t>
  </si>
  <si>
    <t>ջրիսուպսիդիա</t>
  </si>
  <si>
    <t xml:space="preserve">  01. 01. 2018թ. – 30.09. 2018թ.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</si>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</sst>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7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24" fillId="24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0" fillId="24" borderId="1" xfId="0" applyNumberFormat="1" applyFont="1" applyFill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164" fontId="22" fillId="0" borderId="0" xfId="1" applyNumberFormat="1" applyFont="1" applyAlignment="1" applyProtection="1">
      <alignment vertical="center"/>
    </xf>
    <xf numFmtId="0" fontId="1" fillId="24" borderId="0" xfId="1" applyFont="1" applyFill="1" applyAlignment="1" applyProtection="1">
      <alignment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4" t="s">
        <v>1</v>
      </c>
      <c r="B1" s="14"/>
      <c r="C1" s="14"/>
      <c r="D1" s="14"/>
      <c r="E1" s="14"/>
    </row>
    <row r="2" spans="1:13" s="2" customFormat="1" ht="20.25" customHeight="1">
      <c r="A2" s="15" t="s">
        <v>2</v>
      </c>
      <c r="B2" s="15"/>
      <c r="C2" s="16">
        <v>83</v>
      </c>
      <c r="D2" s="17" t="s">
        <v>3</v>
      </c>
      <c r="E2" s="17"/>
    </row>
    <row r="3" spans="1:13" ht="45" customHeight="1">
      <c r="A3" s="18" t="s">
        <v>44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50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4</v>
      </c>
    </row>
    <row r="6" spans="1:13" s="2" customFormat="1" ht="63.75" customHeight="1">
      <c r="A6" s="23" t="s">
        <v>0</v>
      </c>
      <c r="B6" s="24" t="s">
        <v>5</v>
      </c>
      <c r="C6" s="25" t="s">
        <v>46</v>
      </c>
      <c r="D6" s="25" t="s">
        <v>45</v>
      </c>
      <c r="E6" s="26" t="s">
        <v>6</v>
      </c>
    </row>
    <row r="7" spans="1:13" ht="31.5" customHeight="1">
      <c r="A7" s="27" t="s">
        <v>7</v>
      </c>
      <c r="B7" s="6" t="s">
        <v>8</v>
      </c>
      <c r="C7" s="28">
        <f>SUM(C8:C9,C10:C10)</f>
        <v>33890</v>
      </c>
      <c r="D7" s="28">
        <f>SUM(D8:D9,D10:D10)</f>
        <v>27954.799999999999</v>
      </c>
      <c r="E7" s="28">
        <f t="shared" ref="E7:E31" si="0">D7-C7</f>
        <v>-5935.2000000000007</v>
      </c>
      <c r="F7" s="29"/>
    </row>
    <row r="8" spans="1:13" ht="18.75" customHeight="1">
      <c r="A8" s="30">
        <v>1</v>
      </c>
      <c r="B8" s="11" t="s">
        <v>9</v>
      </c>
      <c r="C8" s="31">
        <v>33795</v>
      </c>
      <c r="D8" s="31">
        <v>27714.5</v>
      </c>
      <c r="E8" s="31">
        <f t="shared" si="0"/>
        <v>-6080.5</v>
      </c>
      <c r="F8" s="29"/>
      <c r="G8" s="29"/>
    </row>
    <row r="9" spans="1:13" ht="18.75" customHeight="1">
      <c r="A9" s="30">
        <v>2</v>
      </c>
      <c r="B9" s="11" t="s">
        <v>10</v>
      </c>
      <c r="C9" s="31">
        <v>95</v>
      </c>
      <c r="D9" s="31">
        <v>211</v>
      </c>
      <c r="E9" s="31">
        <f t="shared" si="0"/>
        <v>116</v>
      </c>
      <c r="F9" s="29"/>
    </row>
    <row r="10" spans="1:13" ht="18.75" customHeight="1">
      <c r="A10" s="30">
        <v>3</v>
      </c>
      <c r="B10" s="10" t="s">
        <v>49</v>
      </c>
      <c r="C10" s="12"/>
      <c r="D10" s="12">
        <v>29.3</v>
      </c>
      <c r="E10" s="31">
        <f t="shared" si="0"/>
        <v>29.3</v>
      </c>
      <c r="F10" s="29"/>
    </row>
    <row r="11" spans="1:13" ht="29.25" customHeight="1">
      <c r="A11" s="27" t="s">
        <v>11</v>
      </c>
      <c r="B11" s="6" t="s">
        <v>12</v>
      </c>
      <c r="C11" s="7">
        <f>SUM(C12,C14:C20,C24:C30)</f>
        <v>33890</v>
      </c>
      <c r="D11" s="7">
        <f>SUM(D12,D14:D20,D24:D30)</f>
        <v>31903.200000000004</v>
      </c>
      <c r="E11" s="28">
        <f t="shared" si="0"/>
        <v>-1986.7999999999956</v>
      </c>
      <c r="F11" s="29"/>
    </row>
    <row r="12" spans="1:13" ht="21" customHeight="1">
      <c r="A12" s="30">
        <v>1</v>
      </c>
      <c r="B12" s="11" t="s">
        <v>13</v>
      </c>
      <c r="C12" s="12">
        <v>21759.5</v>
      </c>
      <c r="D12" s="31">
        <v>20936.8</v>
      </c>
      <c r="E12" s="31">
        <f t="shared" si="0"/>
        <v>-822.70000000000073</v>
      </c>
      <c r="F12" s="29"/>
    </row>
    <row r="13" spans="1:13" s="36" customFormat="1" ht="21" customHeight="1">
      <c r="A13" s="32">
        <v>1.1000000000000001</v>
      </c>
      <c r="B13" s="13" t="s">
        <v>14</v>
      </c>
      <c r="C13" s="33">
        <v>49.5</v>
      </c>
      <c r="D13" s="34">
        <v>74.5</v>
      </c>
      <c r="E13" s="34">
        <f>D13-C13</f>
        <v>25</v>
      </c>
      <c r="F13" s="35"/>
    </row>
    <row r="14" spans="1:13" ht="21" customHeight="1">
      <c r="A14" s="30">
        <v>2</v>
      </c>
      <c r="B14" s="11" t="s">
        <v>15</v>
      </c>
      <c r="C14" s="12">
        <v>7695</v>
      </c>
      <c r="D14" s="31">
        <v>7781.1</v>
      </c>
      <c r="E14" s="31">
        <f t="shared" si="0"/>
        <v>86.100000000000364</v>
      </c>
      <c r="F14" s="29"/>
    </row>
    <row r="15" spans="1:13" ht="21" customHeight="1">
      <c r="A15" s="30">
        <v>3</v>
      </c>
      <c r="B15" s="11" t="s">
        <v>16</v>
      </c>
      <c r="C15" s="12">
        <v>2000</v>
      </c>
      <c r="D15" s="31">
        <v>1357.4</v>
      </c>
      <c r="E15" s="31">
        <f t="shared" si="0"/>
        <v>-642.59999999999991</v>
      </c>
      <c r="F15" s="29"/>
    </row>
    <row r="16" spans="1:13" ht="21" customHeight="1">
      <c r="A16" s="30">
        <v>4</v>
      </c>
      <c r="B16" s="11" t="s">
        <v>17</v>
      </c>
      <c r="C16" s="12">
        <v>1005</v>
      </c>
      <c r="D16" s="12">
        <v>717.9</v>
      </c>
      <c r="E16" s="31">
        <f t="shared" si="0"/>
        <v>-287.10000000000002</v>
      </c>
      <c r="F16" s="29"/>
    </row>
    <row r="17" spans="1:7" ht="21" customHeight="1">
      <c r="A17" s="30">
        <v>5</v>
      </c>
      <c r="B17" s="11" t="s">
        <v>18</v>
      </c>
      <c r="C17" s="12">
        <v>330</v>
      </c>
      <c r="D17" s="31">
        <v>451.8</v>
      </c>
      <c r="E17" s="31">
        <f t="shared" si="0"/>
        <v>121.80000000000001</v>
      </c>
      <c r="F17" s="29"/>
      <c r="G17" s="37"/>
    </row>
    <row r="18" spans="1:7" ht="21" customHeight="1">
      <c r="A18" s="30">
        <v>6</v>
      </c>
      <c r="B18" s="11" t="s">
        <v>19</v>
      </c>
      <c r="C18" s="12">
        <v>153.6</v>
      </c>
      <c r="D18" s="31">
        <v>153.6</v>
      </c>
      <c r="E18" s="31">
        <f t="shared" si="0"/>
        <v>0</v>
      </c>
      <c r="F18" s="29"/>
    </row>
    <row r="19" spans="1:7" ht="21" customHeight="1">
      <c r="A19" s="30">
        <v>7</v>
      </c>
      <c r="B19" s="11" t="s">
        <v>20</v>
      </c>
      <c r="C19" s="12">
        <v>45</v>
      </c>
      <c r="D19" s="31">
        <v>45</v>
      </c>
      <c r="E19" s="31">
        <f t="shared" si="0"/>
        <v>0</v>
      </c>
      <c r="F19" s="29"/>
    </row>
    <row r="20" spans="1:7" ht="21" customHeight="1">
      <c r="A20" s="30">
        <v>8</v>
      </c>
      <c r="B20" s="11" t="s">
        <v>21</v>
      </c>
      <c r="C20" s="12">
        <f>SUM(C21:C23)</f>
        <v>89.4</v>
      </c>
      <c r="D20" s="12">
        <f>SUM(D21:D23)</f>
        <v>99.4</v>
      </c>
      <c r="E20" s="31">
        <f t="shared" si="0"/>
        <v>10</v>
      </c>
      <c r="F20" s="29"/>
    </row>
    <row r="21" spans="1:7" s="36" customFormat="1" ht="21" customHeight="1">
      <c r="A21" s="32">
        <v>8.1</v>
      </c>
      <c r="B21" s="13" t="s">
        <v>22</v>
      </c>
      <c r="C21" s="33">
        <v>43.2</v>
      </c>
      <c r="D21" s="34">
        <v>43.2</v>
      </c>
      <c r="E21" s="34">
        <f t="shared" si="0"/>
        <v>0</v>
      </c>
      <c r="F21" s="35"/>
    </row>
    <row r="22" spans="1:7" s="36" customFormat="1" ht="21" customHeight="1">
      <c r="A22" s="32">
        <v>8.1999999999999993</v>
      </c>
      <c r="B22" s="13" t="s">
        <v>23</v>
      </c>
      <c r="C22" s="33">
        <v>3</v>
      </c>
      <c r="D22" s="34">
        <v>13</v>
      </c>
      <c r="E22" s="34">
        <f t="shared" si="0"/>
        <v>10</v>
      </c>
      <c r="F22" s="35"/>
    </row>
    <row r="23" spans="1:7" s="36" customFormat="1" ht="21" customHeight="1">
      <c r="A23" s="32">
        <v>8.3000000000000007</v>
      </c>
      <c r="B23" s="13" t="s">
        <v>24</v>
      </c>
      <c r="C23" s="33">
        <v>43.2</v>
      </c>
      <c r="D23" s="34">
        <v>43.2</v>
      </c>
      <c r="E23" s="34">
        <f t="shared" si="0"/>
        <v>0</v>
      </c>
      <c r="F23" s="35"/>
    </row>
    <row r="24" spans="1:7" ht="21" customHeight="1">
      <c r="A24" s="30">
        <v>10</v>
      </c>
      <c r="B24" s="11" t="s">
        <v>25</v>
      </c>
      <c r="C24" s="12">
        <v>661.5</v>
      </c>
      <c r="D24" s="31">
        <v>265.7</v>
      </c>
      <c r="E24" s="31">
        <f t="shared" si="0"/>
        <v>-395.8</v>
      </c>
      <c r="F24" s="29"/>
    </row>
    <row r="25" spans="1:7" ht="21" customHeight="1">
      <c r="A25" s="30">
        <v>11</v>
      </c>
      <c r="B25" s="11" t="s">
        <v>26</v>
      </c>
      <c r="C25" s="12">
        <v>15</v>
      </c>
      <c r="D25" s="31">
        <v>28.2</v>
      </c>
      <c r="E25" s="31">
        <f t="shared" si="0"/>
        <v>13.2</v>
      </c>
      <c r="F25" s="29"/>
    </row>
    <row r="26" spans="1:7" ht="21" customHeight="1">
      <c r="A26" s="30">
        <v>17</v>
      </c>
      <c r="B26" s="11" t="s">
        <v>27</v>
      </c>
      <c r="C26" s="31"/>
      <c r="D26" s="31">
        <v>36.700000000000003</v>
      </c>
      <c r="E26" s="31">
        <f>D26-C26</f>
        <v>36.700000000000003</v>
      </c>
      <c r="F26" s="29"/>
    </row>
    <row r="27" spans="1:7" ht="21" customHeight="1">
      <c r="A27" s="30">
        <v>21</v>
      </c>
      <c r="B27" s="11" t="s">
        <v>28</v>
      </c>
      <c r="C27" s="12">
        <v>8</v>
      </c>
      <c r="D27" s="31">
        <v>6.6</v>
      </c>
      <c r="E27" s="31">
        <f t="shared" si="0"/>
        <v>-1.4000000000000004</v>
      </c>
      <c r="F27" s="29"/>
    </row>
    <row r="28" spans="1:7" ht="21" customHeight="1">
      <c r="A28" s="30">
        <v>22</v>
      </c>
      <c r="B28" s="11" t="s">
        <v>29</v>
      </c>
      <c r="C28" s="31">
        <v>105</v>
      </c>
      <c r="D28" s="31"/>
      <c r="E28" s="31">
        <f t="shared" si="0"/>
        <v>-105</v>
      </c>
      <c r="F28" s="29"/>
    </row>
    <row r="29" spans="1:7" ht="21" customHeight="1">
      <c r="A29" s="30">
        <v>23</v>
      </c>
      <c r="B29" s="11" t="s">
        <v>30</v>
      </c>
      <c r="C29" s="31">
        <v>3</v>
      </c>
      <c r="D29" s="31">
        <v>3</v>
      </c>
      <c r="E29" s="31">
        <f>D29-C29</f>
        <v>0</v>
      </c>
      <c r="F29" s="29"/>
    </row>
    <row r="30" spans="1:7" ht="21" customHeight="1">
      <c r="A30" s="30">
        <v>28</v>
      </c>
      <c r="B30" s="11" t="s">
        <v>31</v>
      </c>
      <c r="C30" s="31">
        <v>20</v>
      </c>
      <c r="D30" s="31">
        <v>20</v>
      </c>
      <c r="E30" s="31">
        <f t="shared" ref="E30" si="1">D30-C30</f>
        <v>0</v>
      </c>
      <c r="F30" s="29"/>
    </row>
    <row r="31" spans="1:7" s="8" customFormat="1" ht="24.75" customHeight="1">
      <c r="A31" s="27" t="s">
        <v>32</v>
      </c>
      <c r="B31" s="38" t="s">
        <v>33</v>
      </c>
      <c r="C31" s="28">
        <f>C7-C11</f>
        <v>0</v>
      </c>
      <c r="D31" s="28">
        <f>D7-D11</f>
        <v>-3948.4000000000051</v>
      </c>
      <c r="E31" s="28">
        <f t="shared" si="0"/>
        <v>-3948.4000000000051</v>
      </c>
      <c r="F31" s="39"/>
    </row>
    <row r="32" spans="1:7">
      <c r="B32" s="29"/>
      <c r="C32" s="29"/>
      <c r="D32" s="29"/>
      <c r="E32" s="29"/>
      <c r="F32" s="29"/>
    </row>
    <row r="33" spans="2:6">
      <c r="B33" s="29"/>
      <c r="C33" s="29"/>
      <c r="D33" s="29"/>
      <c r="E33" s="29"/>
      <c r="F33" s="29"/>
    </row>
    <row r="34" spans="2:6">
      <c r="B34" s="29"/>
      <c r="C34" s="29"/>
      <c r="D34" s="29"/>
      <c r="E34" s="29"/>
      <c r="F34" s="29"/>
    </row>
    <row r="35" spans="2:6">
      <c r="B35" s="29"/>
      <c r="C35" s="29"/>
      <c r="D35" s="29"/>
      <c r="E35" s="29"/>
      <c r="F35" s="29"/>
    </row>
    <row r="36" spans="2:6">
      <c r="B36" s="29"/>
      <c r="C36" s="29"/>
      <c r="D36" s="29"/>
      <c r="E36" s="29"/>
    </row>
    <row r="37" spans="2:6">
      <c r="B37" s="29"/>
      <c r="C37" s="29"/>
      <c r="D37" s="29"/>
      <c r="E37" s="29"/>
    </row>
    <row r="38" spans="2:6">
      <c r="B38" s="29"/>
      <c r="C38" s="29"/>
      <c r="D38" s="29"/>
      <c r="E38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E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tabSelected="1" view="pageBreakPreview" topLeftCell="A22" workbookViewId="0">
      <selection activeCell="A17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56" customWidth="1"/>
    <col min="5" max="5" width="14.42578125" style="4" customWidth="1"/>
    <col min="6" max="7" width="9.140625" style="4"/>
    <col min="8" max="8" width="10" style="4" bestFit="1" customWidth="1"/>
    <col min="9" max="16384" width="9.140625" style="4"/>
  </cols>
  <sheetData>
    <row r="1" spans="1:13" ht="20.25" customHeight="1">
      <c r="A1" s="14" t="s">
        <v>34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83</v>
      </c>
      <c r="D2" s="17" t="s">
        <v>3</v>
      </c>
      <c r="E2" s="17"/>
    </row>
    <row r="3" spans="1:13" ht="49.5" customHeight="1">
      <c r="A3" s="18" t="s">
        <v>47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51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40"/>
      <c r="B5" s="40"/>
      <c r="D5" s="41"/>
      <c r="E5" s="42" t="s">
        <v>35</v>
      </c>
    </row>
    <row r="6" spans="1:13" s="2" customFormat="1" ht="63" customHeight="1">
      <c r="A6" s="23" t="s">
        <v>0</v>
      </c>
      <c r="B6" s="24" t="s">
        <v>5</v>
      </c>
      <c r="C6" s="25" t="s">
        <v>46</v>
      </c>
      <c r="D6" s="43" t="s">
        <v>45</v>
      </c>
      <c r="E6" s="26" t="s">
        <v>6</v>
      </c>
    </row>
    <row r="7" spans="1:13" s="2" customFormat="1" ht="41.25" customHeight="1">
      <c r="A7" s="44" t="s">
        <v>7</v>
      </c>
      <c r="B7" s="45" t="s">
        <v>36</v>
      </c>
      <c r="C7" s="46">
        <v>277.5</v>
      </c>
      <c r="D7" s="47">
        <v>277.5</v>
      </c>
      <c r="E7" s="46">
        <f>D7-C7</f>
        <v>0</v>
      </c>
    </row>
    <row r="8" spans="1:13" s="2" customFormat="1" ht="34.5">
      <c r="A8" s="44" t="s">
        <v>11</v>
      </c>
      <c r="B8" s="45" t="s">
        <v>37</v>
      </c>
      <c r="C8" s="46">
        <f>SUM(C9:C10)</f>
        <v>33890</v>
      </c>
      <c r="D8" s="47">
        <f>SUM(D9:D10)</f>
        <v>27925.5</v>
      </c>
      <c r="E8" s="46">
        <f>D8-C8</f>
        <v>-5964.5</v>
      </c>
    </row>
    <row r="9" spans="1:13" s="2" customFormat="1" ht="17.25" customHeight="1">
      <c r="A9" s="30">
        <v>1</v>
      </c>
      <c r="B9" s="10" t="s">
        <v>9</v>
      </c>
      <c r="C9" s="31">
        <v>33795</v>
      </c>
      <c r="D9" s="48">
        <v>27714.5</v>
      </c>
      <c r="E9" s="49">
        <f>D9-C9</f>
        <v>-6080.5</v>
      </c>
    </row>
    <row r="10" spans="1:13" s="2" customFormat="1" ht="17.25" customHeight="1">
      <c r="A10" s="30">
        <v>2</v>
      </c>
      <c r="B10" s="11" t="s">
        <v>10</v>
      </c>
      <c r="C10" s="31">
        <v>95</v>
      </c>
      <c r="D10" s="48">
        <v>211</v>
      </c>
      <c r="E10" s="49">
        <f>D10-C10</f>
        <v>116</v>
      </c>
    </row>
    <row r="11" spans="1:13" s="2" customFormat="1" ht="43.5" customHeight="1">
      <c r="A11" s="44" t="s">
        <v>32</v>
      </c>
      <c r="B11" s="45" t="s">
        <v>38</v>
      </c>
      <c r="C11" s="46">
        <f>C12</f>
        <v>33318.100000000006</v>
      </c>
      <c r="D11" s="46">
        <f>D12</f>
        <v>28151.899999999991</v>
      </c>
      <c r="E11" s="46">
        <f t="shared" ref="E11:E32" si="0">D11-C11</f>
        <v>-5166.2000000000153</v>
      </c>
    </row>
    <row r="12" spans="1:13" s="2" customFormat="1" ht="18" customHeight="1">
      <c r="A12" s="44" t="s">
        <v>39</v>
      </c>
      <c r="B12" s="45" t="s">
        <v>40</v>
      </c>
      <c r="C12" s="46">
        <f>SUM(C13,C15:C21,C25:C31,C32:C32)</f>
        <v>33318.100000000006</v>
      </c>
      <c r="D12" s="47">
        <f>SUM(D13,D15:D21,D25:D31,D32:D32)</f>
        <v>28151.899999999991</v>
      </c>
      <c r="E12" s="46">
        <f t="shared" si="0"/>
        <v>-5166.2000000000153</v>
      </c>
    </row>
    <row r="13" spans="1:13" s="2" customFormat="1" ht="18" customHeight="1">
      <c r="A13" s="30">
        <v>1</v>
      </c>
      <c r="B13" s="11" t="s">
        <v>13</v>
      </c>
      <c r="C13" s="49">
        <v>21596</v>
      </c>
      <c r="D13" s="50">
        <v>18607.099999999999</v>
      </c>
      <c r="E13" s="49">
        <f t="shared" si="0"/>
        <v>-2988.9000000000015</v>
      </c>
    </row>
    <row r="14" spans="1:13" s="2" customFormat="1" ht="18" customHeight="1">
      <c r="A14" s="32">
        <v>1.1000000000000001</v>
      </c>
      <c r="B14" s="13" t="s">
        <v>14</v>
      </c>
      <c r="C14" s="49">
        <v>49.5</v>
      </c>
      <c r="D14" s="50">
        <v>74.5</v>
      </c>
      <c r="E14" s="49">
        <f t="shared" si="0"/>
        <v>25</v>
      </c>
    </row>
    <row r="15" spans="1:13" s="2" customFormat="1" ht="18" customHeight="1">
      <c r="A15" s="30">
        <v>2</v>
      </c>
      <c r="B15" s="11" t="s">
        <v>15</v>
      </c>
      <c r="C15" s="49">
        <v>7695</v>
      </c>
      <c r="D15" s="50">
        <v>6646.6</v>
      </c>
      <c r="E15" s="49">
        <f t="shared" si="0"/>
        <v>-1048.3999999999996</v>
      </c>
      <c r="G15" s="51"/>
    </row>
    <row r="16" spans="1:13" s="2" customFormat="1" ht="18" customHeight="1">
      <c r="A16" s="30">
        <v>3</v>
      </c>
      <c r="B16" s="11" t="s">
        <v>16</v>
      </c>
      <c r="C16" s="49">
        <v>1600</v>
      </c>
      <c r="D16" s="50">
        <v>1175</v>
      </c>
      <c r="E16" s="49">
        <f t="shared" si="0"/>
        <v>-425</v>
      </c>
    </row>
    <row r="17" spans="1:8" s="2" customFormat="1" ht="18" customHeight="1">
      <c r="A17" s="30">
        <v>4</v>
      </c>
      <c r="B17" s="11" t="s">
        <v>17</v>
      </c>
      <c r="C17" s="49">
        <v>1005</v>
      </c>
      <c r="D17" s="50">
        <v>721.1</v>
      </c>
      <c r="E17" s="49">
        <f t="shared" si="0"/>
        <v>-283.89999999999998</v>
      </c>
      <c r="G17" s="51"/>
    </row>
    <row r="18" spans="1:8" s="2" customFormat="1" ht="18" customHeight="1">
      <c r="A18" s="30">
        <v>5</v>
      </c>
      <c r="B18" s="11" t="s">
        <v>18</v>
      </c>
      <c r="C18" s="49">
        <v>330</v>
      </c>
      <c r="D18" s="50">
        <v>393.3</v>
      </c>
      <c r="E18" s="49">
        <f t="shared" si="0"/>
        <v>63.300000000000011</v>
      </c>
    </row>
    <row r="19" spans="1:8" s="2" customFormat="1" ht="16.5" customHeight="1">
      <c r="A19" s="30">
        <v>6</v>
      </c>
      <c r="B19" s="11" t="s">
        <v>19</v>
      </c>
      <c r="C19" s="49">
        <v>115.2</v>
      </c>
      <c r="D19" s="50">
        <v>153.6</v>
      </c>
      <c r="E19" s="49">
        <f t="shared" si="0"/>
        <v>38.399999999999991</v>
      </c>
      <c r="F19" s="52"/>
      <c r="G19" s="52"/>
      <c r="H19" s="52"/>
    </row>
    <row r="20" spans="1:8" s="2" customFormat="1" ht="17.25">
      <c r="A20" s="30">
        <v>7</v>
      </c>
      <c r="B20" s="11" t="s">
        <v>20</v>
      </c>
      <c r="C20" s="49">
        <v>45</v>
      </c>
      <c r="D20" s="50">
        <v>35</v>
      </c>
      <c r="E20" s="49">
        <f t="shared" si="0"/>
        <v>-10</v>
      </c>
    </row>
    <row r="21" spans="1:8" s="2" customFormat="1" ht="17.25">
      <c r="A21" s="30">
        <v>8</v>
      </c>
      <c r="B21" s="11" t="s">
        <v>21</v>
      </c>
      <c r="C21" s="49">
        <f>SUM(C22:C24)</f>
        <v>89.4</v>
      </c>
      <c r="D21" s="50">
        <f>SUM(D22:D24)</f>
        <v>81.599999999999994</v>
      </c>
      <c r="E21" s="49">
        <f t="shared" si="0"/>
        <v>-7.8000000000000114</v>
      </c>
    </row>
    <row r="22" spans="1:8" s="1" customFormat="1" ht="17.25">
      <c r="A22" s="32">
        <v>8.1</v>
      </c>
      <c r="B22" s="13" t="s">
        <v>22</v>
      </c>
      <c r="C22" s="53">
        <v>43.2</v>
      </c>
      <c r="D22" s="54">
        <v>38.4</v>
      </c>
      <c r="E22" s="53">
        <f t="shared" si="0"/>
        <v>-4.8000000000000043</v>
      </c>
      <c r="H22" s="55"/>
    </row>
    <row r="23" spans="1:8" s="2" customFormat="1" ht="17.25">
      <c r="A23" s="32">
        <v>8.1999999999999993</v>
      </c>
      <c r="B23" s="13" t="s">
        <v>23</v>
      </c>
      <c r="C23" s="53">
        <v>3</v>
      </c>
      <c r="D23" s="54"/>
      <c r="E23" s="53">
        <f t="shared" si="0"/>
        <v>-3</v>
      </c>
    </row>
    <row r="24" spans="1:8" s="2" customFormat="1" ht="18" customHeight="1">
      <c r="A24" s="32">
        <v>8.3000000000000007</v>
      </c>
      <c r="B24" s="13" t="s">
        <v>24</v>
      </c>
      <c r="C24" s="53">
        <v>43.2</v>
      </c>
      <c r="D24" s="54">
        <v>43.2</v>
      </c>
      <c r="E24" s="53">
        <f t="shared" si="0"/>
        <v>0</v>
      </c>
    </row>
    <row r="25" spans="1:8" s="2" customFormat="1" ht="18" customHeight="1">
      <c r="A25" s="30">
        <v>9</v>
      </c>
      <c r="B25" s="11" t="s">
        <v>25</v>
      </c>
      <c r="C25" s="49">
        <v>661.5</v>
      </c>
      <c r="D25" s="50">
        <v>261</v>
      </c>
      <c r="E25" s="49">
        <f t="shared" si="0"/>
        <v>-400.5</v>
      </c>
    </row>
    <row r="26" spans="1:8" s="2" customFormat="1" ht="18" customHeight="1">
      <c r="A26" s="30">
        <v>10</v>
      </c>
      <c r="B26" s="11" t="s">
        <v>26</v>
      </c>
      <c r="C26" s="49">
        <v>15</v>
      </c>
      <c r="D26" s="50">
        <v>18</v>
      </c>
      <c r="E26" s="49">
        <f t="shared" si="0"/>
        <v>3</v>
      </c>
    </row>
    <row r="27" spans="1:8" s="2" customFormat="1" ht="18" customHeight="1">
      <c r="A27" s="30">
        <v>11</v>
      </c>
      <c r="B27" s="11" t="s">
        <v>28</v>
      </c>
      <c r="C27" s="49">
        <v>8</v>
      </c>
      <c r="D27" s="50">
        <v>6.6</v>
      </c>
      <c r="E27" s="49">
        <f t="shared" si="0"/>
        <v>-1.4000000000000004</v>
      </c>
    </row>
    <row r="28" spans="1:8" s="2" customFormat="1" ht="18" customHeight="1">
      <c r="A28" s="30">
        <v>12</v>
      </c>
      <c r="B28" s="11" t="s">
        <v>29</v>
      </c>
      <c r="C28" s="49">
        <v>105</v>
      </c>
      <c r="D28" s="50"/>
      <c r="E28" s="49">
        <f t="shared" si="0"/>
        <v>-105</v>
      </c>
    </row>
    <row r="29" spans="1:8" s="2" customFormat="1" ht="18" customHeight="1">
      <c r="A29" s="30">
        <v>13</v>
      </c>
      <c r="B29" s="11" t="s">
        <v>30</v>
      </c>
      <c r="C29" s="49">
        <v>3</v>
      </c>
      <c r="D29" s="50">
        <v>3</v>
      </c>
      <c r="E29" s="49">
        <f t="shared" si="0"/>
        <v>0</v>
      </c>
    </row>
    <row r="30" spans="1:8" s="2" customFormat="1" ht="18" customHeight="1">
      <c r="A30" s="30">
        <v>14</v>
      </c>
      <c r="B30" s="11" t="s">
        <v>31</v>
      </c>
      <c r="C30" s="49">
        <v>20</v>
      </c>
      <c r="D30" s="50">
        <v>20</v>
      </c>
      <c r="E30" s="49">
        <f t="shared" si="0"/>
        <v>0</v>
      </c>
    </row>
    <row r="31" spans="1:8" s="2" customFormat="1" ht="18" customHeight="1">
      <c r="A31" s="30">
        <v>15</v>
      </c>
      <c r="B31" s="10" t="s">
        <v>48</v>
      </c>
      <c r="C31" s="49"/>
      <c r="D31" s="50">
        <v>30</v>
      </c>
      <c r="E31" s="49">
        <f t="shared" si="0"/>
        <v>30</v>
      </c>
    </row>
    <row r="32" spans="1:8" s="2" customFormat="1" ht="18" customHeight="1">
      <c r="A32" s="30">
        <v>16</v>
      </c>
      <c r="B32" s="9" t="s">
        <v>41</v>
      </c>
      <c r="C32" s="49">
        <v>30</v>
      </c>
      <c r="D32" s="50"/>
      <c r="E32" s="49">
        <f t="shared" si="0"/>
        <v>-30</v>
      </c>
    </row>
    <row r="33" spans="1:5" s="1" customFormat="1" ht="43.5" customHeight="1">
      <c r="A33" s="44" t="s">
        <v>42</v>
      </c>
      <c r="B33" s="45" t="s">
        <v>43</v>
      </c>
      <c r="C33" s="46">
        <f>C7+C8-C11</f>
        <v>849.39999999999418</v>
      </c>
      <c r="D33" s="47">
        <f>D7+D8-D11</f>
        <v>51.100000000009459</v>
      </c>
      <c r="E33" s="46">
        <f t="shared" ref="E33" si="1">D33-C33</f>
        <v>-798.29999999998472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2018-11-03T12:06:58Z</dcterms:modified>
</cp:coreProperties>
</file>